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<sst xmlns="http://schemas.openxmlformats.org/spreadsheetml/2006/main" count="188" uniqueCount="102">
  <si>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</si>
  <si>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</si>
  <si>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</si>
  <si>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</si>
  <si>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</si>
  <si>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</si>
  <si>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</si>
  <si>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</si>
  <si>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</si>
  <si>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</si>
  <si>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</si>
  <si>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</si>
  <si>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</si>
  <si>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</si>
  <si>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</si>
  <si>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</si>
  <si>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</si>
  <si>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</si>
  <si>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</si>
  <si>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</si>
  <si>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</si>
  <si>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</si>
  <si>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</si>
  <si>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</si>
  <si>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</si>
  <si>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</si>
  <si>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</si>
  <si>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</si>
  <si>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</si>
  <si>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</si>
  <si>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</si>
  <si>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</si>
  <si>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</si>
  <si>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</si>
  <si>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</si>
  <si>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</si>
  <si>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</si>
  <si>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</si>
  <si>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</si>
  <si>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</si>
  <si>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</si>
  <si>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</si>
  <si>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</si>
  <si>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</si>
  <si>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</si>
  <si>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</si>
  <si>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</si>
  <si>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</si>
  <si>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</si>
  <si>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</si>
  <si>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</si>
  <si>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</si>
  <si>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</si>
  <si>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</si>
  <si>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</si>
  <si>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</si>
  <si>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</si>
  <si>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</si>
  <si>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</si>
  <si>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</si>
  <si>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</si>
  <si>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</si>
  <si>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</si>
  <si>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</si>
  <si>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</si>
  <si>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</si>
  <si>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</si>
  <si>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</si>
  <si>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</si>
  <si>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</si>
  <si>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</si>
  <si>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</si>
  <si>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</si>
  <si>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</si>
  <si>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</si>
  <si>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</si>
  <si>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</si>
  <si>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</si>
  <si>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</si>
  <si>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</si>
  <si>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</si>
  <si>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</si>
  <si>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</si>
  <si>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</si>
  <si>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</si>
  <si>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</si>
  <si>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</si>
  <si>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</si>
  <si>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</si>
  <si>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</si>
  <si>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</si>
  <si>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</si>
  <si>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</si>
  <si>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</si>
  <si>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</si>
  <si>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К1-09-1..8</t>
  </si>
  <si>
    <t>6</t>
  </si>
  <si>
    <t>3</t>
  </si>
  <si>
    <t>АПвПу2г-3(1х300)</t>
  </si>
  <si>
    <t>P_Кд_771</t>
  </si>
  <si>
    <t xml:space="preserve">Строительство КЛ-10 кВ от ТП-1192 до ЛЭП-10 кВ ТП-883п – ТП-817п (ПРРЭС) протяженностью 0,6 км, г. Краснодар </t>
  </si>
  <si>
    <t>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</si>
</sst>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G4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0" t="s">
        <v>77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2" t="s">
        <v>79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9" t="s">
        <v>80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1" t="s">
        <v>78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9" t="s">
        <v>56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2" t="s">
        <v>21</v>
      </c>
      <c r="C15" s="122" t="s">
        <v>11</v>
      </c>
      <c r="D15" s="122" t="s">
        <v>10</v>
      </c>
      <c r="E15" s="122" t="s">
        <v>15</v>
      </c>
      <c r="F15" s="123" t="s">
        <v>18</v>
      </c>
      <c r="G15" s="120" t="s">
        <v>47</v>
      </c>
      <c r="H15" s="127" t="s">
        <v>39</v>
      </c>
      <c r="I15" s="128" t="s">
        <v>38</v>
      </c>
      <c r="J15" s="124" t="s">
        <v>9</v>
      </c>
      <c r="K15" s="125"/>
      <c r="L15" s="125"/>
      <c r="M15" s="126"/>
      <c r="N15" s="125"/>
      <c r="O15" s="119" t="s">
        <v>4</v>
      </c>
      <c r="P15" s="119"/>
      <c r="Q15" s="119"/>
      <c r="R15" s="119"/>
      <c r="S15" s="119"/>
      <c r="T15" s="119"/>
      <c r="U15" s="119"/>
      <c r="V15" s="119" t="s">
        <v>14</v>
      </c>
    </row>
    <row r="16" spans="1:34" s="17" customFormat="1" ht="78.75" x14ac:dyDescent="0.25">
      <c r="A16" s="8"/>
      <c r="B16" s="121"/>
      <c r="C16" s="121"/>
      <c r="D16" s="121"/>
      <c r="E16" s="121"/>
      <c r="F16" s="123"/>
      <c r="G16" s="121"/>
      <c r="H16" s="121"/>
      <c r="I16" s="12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100</v>
      </c>
      <c r="D18" s="91" t="s">
        <v>99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96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101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3905.83</v>
      </c>
      <c r="V18" s="102" t="s">
        <v>7</v>
      </c>
    </row>
    <row r="19" spans="2:22" s="8" customFormat="1" ht="45.75" customHeight="1" x14ac:dyDescent="0.25">
      <c r="B19" s="115" t="s">
        <v>90</v>
      </c>
      <c r="C19" s="90" t="s">
        <v>100</v>
      </c>
      <c r="D19" s="91" t="s">
        <v>99</v>
      </c>
      <c r="E19" s="94" t="s">
        <v>88</v>
      </c>
      <c r="F19" s="65" t="s">
        <v>91</v>
      </c>
      <c r="G19" s="103"/>
      <c r="H19" s="103"/>
      <c r="I19" s="103" t="s">
        <v>94</v>
      </c>
      <c r="J19" s="102" t="s">
        <v>96</v>
      </c>
      <c r="K19" s="102" t="s">
        <v>98</v>
      </c>
      <c r="L19" s="103" t="s">
        <v>92</v>
      </c>
      <c r="M19" s="103" t="s">
        <v>93</v>
      </c>
      <c r="N19" s="114" t="s">
        <v>58</v>
      </c>
      <c r="O19" s="102" t="s">
        <v>97</v>
      </c>
      <c r="P19" s="102" t="s">
        <v>101</v>
      </c>
      <c r="Q19" s="116" t="s">
        <v>84</v>
      </c>
      <c r="R19" s="99" t="s">
        <v>95</v>
      </c>
      <c r="S19" s="100">
        <v>5233.3500000000004</v>
      </c>
      <c r="T19" s="104">
        <v>1.1599999999999999</v>
      </c>
      <c r="U19" s="104">
        <v>12019.96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100</v>
      </c>
      <c r="D20" s="91" t="s">
        <v>99</v>
      </c>
      <c r="E20" s="96" t="s">
        <v>85</v>
      </c>
      <c r="F20" s="106" t="s">
        <v>91</v>
      </c>
      <c r="G20" s="101"/>
      <c r="H20" s="101"/>
      <c r="I20" s="103" t="s">
        <v>94</v>
      </c>
      <c r="J20" s="65" t="s">
        <v>96</v>
      </c>
      <c r="K20" s="65" t="s">
        <v>86</v>
      </c>
      <c r="L20" s="103" t="s">
        <v>92</v>
      </c>
      <c r="M20" s="103" t="s">
        <v>93</v>
      </c>
      <c r="N20" s="98" t="s">
        <v>58</v>
      </c>
      <c r="O20" s="65" t="s">
        <v>57</v>
      </c>
      <c r="P20" s="65" t="s">
        <v>57</v>
      </c>
      <c r="Q20" s="98" t="s">
        <v>59</v>
      </c>
      <c r="R20" s="117" t="s">
        <v>87</v>
      </c>
      <c r="S20" s="118">
        <v>866.6</v>
      </c>
      <c r="T20" s="66">
        <v>1</v>
      </c>
      <c r="U20" s="66">
        <v>866.6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88">
        <v>16792.39</v>
      </c>
      <c r="V21" s="19" t="s">
        <v>7</v>
      </c>
    </row>
    <row r="22" spans="2:22" s="6" customFormat="1" ht="2.25" customHeight="1" x14ac:dyDescent="0.25">
      <c r="B22" s="77"/>
      <c r="C22" s="90"/>
      <c r="D22" s="91"/>
      <c r="E22" s="59"/>
      <c r="F22" s="65"/>
      <c r="G22" s="63"/>
      <c r="H22" s="63"/>
      <c r="I22" s="63"/>
      <c r="J22" s="65"/>
      <c r="K22" s="65"/>
      <c r="L22" s="63"/>
      <c r="M22" s="63"/>
      <c r="N22" s="89"/>
      <c r="O22" s="65"/>
      <c r="P22" s="65"/>
      <c r="Q22" s="89"/>
      <c r="R22" s="94"/>
      <c r="S22" s="95"/>
      <c r="T22" s="66"/>
      <c r="U22" s="66">
        <f>SUM(U18:U20)</f>
        <v>16792.39</v>
      </c>
      <c r="V22" s="65"/>
    </row>
    <row r="23" spans="2:22" s="56" customFormat="1" ht="2.25" hidden="1" customHeight="1" x14ac:dyDescent="0.25">
      <c r="B23" s="77"/>
      <c r="C23" s="90"/>
      <c r="D23" s="91"/>
      <c r="E23" s="93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/>
      <c r="V23" s="65"/>
    </row>
    <row r="24" spans="2:22" ht="50.25" hidden="1" customHeight="1" x14ac:dyDescent="0.25">
      <c r="B24" s="77"/>
      <c r="C24" s="90"/>
      <c r="D24" s="91"/>
      <c r="E24" s="92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idden="1" x14ac:dyDescent="0.25">
      <c r="B25" s="77"/>
      <c r="C25" s="80"/>
      <c r="D25" s="78"/>
      <c r="E25" s="64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89"/>
      <c r="S25" s="66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88"/>
      <c r="V27" s="19"/>
    </row>
    <row r="28" spans="2:22" hidden="1" x14ac:dyDescent="0.25">
      <c r="B28" s="77"/>
      <c r="C28" s="90"/>
      <c r="D28" s="91"/>
      <c r="E28" s="59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94"/>
      <c r="S28" s="95"/>
      <c r="T28" s="66"/>
      <c r="U28" s="66"/>
      <c r="V28" s="65"/>
    </row>
    <row r="29" spans="2:22" hidden="1" x14ac:dyDescent="0.25">
      <c r="B29" s="77"/>
      <c r="C29" s="90"/>
      <c r="D29" s="91"/>
      <c r="E29" s="93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2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80"/>
      <c r="D31" s="78"/>
      <c r="E31" s="64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89"/>
      <c r="S31" s="66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88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77"/>
      <c r="C35" s="90"/>
      <c r="D35" s="91"/>
      <c r="E35" s="59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94"/>
      <c r="S35" s="95"/>
      <c r="T35" s="66"/>
      <c r="U35" s="66"/>
      <c r="V35" s="65"/>
    </row>
    <row r="36" spans="2:22" hidden="1" x14ac:dyDescent="0.25">
      <c r="B36" s="77"/>
      <c r="C36" s="90"/>
      <c r="D36" s="91"/>
      <c r="E36" s="93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2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80"/>
      <c r="D38" s="78"/>
      <c r="E38" s="64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89"/>
      <c r="S38" s="66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88"/>
      <c r="V40" s="19"/>
    </row>
    <row r="41" spans="2:22" hidden="1" x14ac:dyDescent="0.25">
      <c r="B41" s="77"/>
      <c r="C41" s="90"/>
      <c r="D41" s="91"/>
      <c r="E41" s="59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94"/>
      <c r="S41" s="95"/>
      <c r="T41" s="66"/>
      <c r="U41" s="66"/>
      <c r="V41" s="65"/>
    </row>
    <row r="42" spans="2:22" hidden="1" x14ac:dyDescent="0.25">
      <c r="B42" s="77"/>
      <c r="C42" s="90"/>
      <c r="D42" s="91"/>
      <c r="E42" s="93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2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80"/>
      <c r="D44" s="78"/>
      <c r="E44" s="64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89"/>
      <c r="S44" s="66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88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77"/>
      <c r="C48" s="90"/>
      <c r="D48" s="91"/>
      <c r="E48" s="59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94"/>
      <c r="S48" s="95"/>
      <c r="T48" s="66"/>
      <c r="U48" s="66"/>
      <c r="V48" s="65"/>
    </row>
    <row r="49" spans="2:22" hidden="1" x14ac:dyDescent="0.25">
      <c r="B49" s="77"/>
      <c r="C49" s="90"/>
      <c r="D49" s="91"/>
      <c r="E49" s="93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2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80"/>
      <c r="D51" s="78"/>
      <c r="E51" s="64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89"/>
      <c r="S51" s="66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88"/>
      <c r="V53" s="19"/>
    </row>
    <row r="54" spans="2:22" hidden="1" x14ac:dyDescent="0.25">
      <c r="B54" s="77"/>
      <c r="C54" s="90"/>
      <c r="D54" s="91"/>
      <c r="E54" s="59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94"/>
      <c r="S54" s="95"/>
      <c r="T54" s="66"/>
      <c r="U54" s="66"/>
      <c r="V54" s="65"/>
    </row>
    <row r="55" spans="2:22" hidden="1" x14ac:dyDescent="0.25">
      <c r="B55" s="77"/>
      <c r="C55" s="90"/>
      <c r="D55" s="91"/>
      <c r="E55" s="93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2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80"/>
      <c r="D57" s="78"/>
      <c r="E57" s="64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89"/>
      <c r="S57" s="66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88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77"/>
      <c r="C61" s="90"/>
      <c r="D61" s="91"/>
      <c r="E61" s="59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94"/>
      <c r="S61" s="95"/>
      <c r="T61" s="66"/>
      <c r="U61" s="66"/>
      <c r="V61" s="65"/>
    </row>
    <row r="62" spans="2:22" hidden="1" x14ac:dyDescent="0.25">
      <c r="B62" s="77"/>
      <c r="C62" s="90"/>
      <c r="D62" s="91"/>
      <c r="E62" s="93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2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80"/>
      <c r="D64" s="78"/>
      <c r="E64" s="64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89"/>
      <c r="S64" s="66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88"/>
      <c r="V66" s="19"/>
    </row>
    <row r="67" spans="2:22" hidden="1" x14ac:dyDescent="0.25">
      <c r="B67" s="77"/>
      <c r="C67" s="90"/>
      <c r="D67" s="91"/>
      <c r="E67" s="59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94"/>
      <c r="S67" s="95"/>
      <c r="T67" s="66"/>
      <c r="U67" s="66"/>
      <c r="V67" s="65"/>
    </row>
    <row r="68" spans="2:22" hidden="1" x14ac:dyDescent="0.25">
      <c r="B68" s="77"/>
      <c r="C68" s="90"/>
      <c r="D68" s="91"/>
      <c r="E68" s="93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2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80"/>
      <c r="D70" s="78"/>
      <c r="E70" s="64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89"/>
      <c r="S70" s="66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88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5">
    <cfRule type="duplicateValues" dxfId="159" priority="179"/>
    <cfRule type="duplicateValues" dxfId="158" priority="180"/>
  </conditionalFormatting>
  <conditionalFormatting sqref="D25">
    <cfRule type="duplicateValues" dxfId="157" priority="181"/>
  </conditionalFormatting>
  <conditionalFormatting sqref="D26">
    <cfRule type="duplicateValues" dxfId="156" priority="182"/>
    <cfRule type="duplicateValues" dxfId="155" priority="183"/>
  </conditionalFormatting>
  <conditionalFormatting sqref="D26">
    <cfRule type="duplicateValues" dxfId="154" priority="184"/>
  </conditionalFormatting>
  <conditionalFormatting sqref="D22">
    <cfRule type="duplicateValues" dxfId="153" priority="175"/>
    <cfRule type="duplicateValues" dxfId="152" priority="176"/>
    <cfRule type="duplicateValues" dxfId="151" priority="177"/>
    <cfRule type="duplicateValues" dxfId="150" priority="178"/>
  </conditionalFormatting>
  <conditionalFormatting sqref="D23">
    <cfRule type="duplicateValues" dxfId="149" priority="171"/>
    <cfRule type="duplicateValues" dxfId="148" priority="172"/>
    <cfRule type="duplicateValues" dxfId="147" priority="173"/>
    <cfRule type="duplicateValues" dxfId="146" priority="174"/>
  </conditionalFormatting>
  <conditionalFormatting sqref="D24">
    <cfRule type="duplicateValues" dxfId="145" priority="167"/>
    <cfRule type="duplicateValues" dxfId="144" priority="168"/>
    <cfRule type="duplicateValues" dxfId="143" priority="169"/>
    <cfRule type="duplicateValues" dxfId="142" priority="170"/>
  </conditionalFormatting>
  <conditionalFormatting sqref="D31">
    <cfRule type="duplicateValues" dxfId="141" priority="161"/>
    <cfRule type="duplicateValues" dxfId="140" priority="162"/>
  </conditionalFormatting>
  <conditionalFormatting sqref="D31">
    <cfRule type="duplicateValues" dxfId="139" priority="163"/>
  </conditionalFormatting>
  <conditionalFormatting sqref="D32">
    <cfRule type="duplicateValues" dxfId="138" priority="164"/>
    <cfRule type="duplicateValues" dxfId="137" priority="165"/>
  </conditionalFormatting>
  <conditionalFormatting sqref="D32">
    <cfRule type="duplicateValues" dxfId="136" priority="166"/>
  </conditionalFormatting>
  <conditionalFormatting sqref="D28">
    <cfRule type="duplicateValues" dxfId="135" priority="157"/>
    <cfRule type="duplicateValues" dxfId="134" priority="158"/>
    <cfRule type="duplicateValues" dxfId="133" priority="159"/>
    <cfRule type="duplicateValues" dxfId="132" priority="160"/>
  </conditionalFormatting>
  <conditionalFormatting sqref="D29">
    <cfRule type="duplicateValues" dxfId="131" priority="153"/>
    <cfRule type="duplicateValues" dxfId="130" priority="154"/>
    <cfRule type="duplicateValues" dxfId="129" priority="155"/>
    <cfRule type="duplicateValues" dxfId="128" priority="156"/>
  </conditionalFormatting>
  <conditionalFormatting sqref="D30">
    <cfRule type="duplicateValues" dxfId="127" priority="149"/>
    <cfRule type="duplicateValues" dxfId="126" priority="150"/>
    <cfRule type="duplicateValues" dxfId="125" priority="151"/>
    <cfRule type="duplicateValues" dxfId="124" priority="152"/>
  </conditionalFormatting>
  <conditionalFormatting sqref="D38">
    <cfRule type="duplicateValues" dxfId="123" priority="143"/>
    <cfRule type="duplicateValues" dxfId="122" priority="144"/>
  </conditionalFormatting>
  <conditionalFormatting sqref="D38">
    <cfRule type="duplicateValues" dxfId="121" priority="145"/>
  </conditionalFormatting>
  <conditionalFormatting sqref="D39">
    <cfRule type="duplicateValues" dxfId="120" priority="146"/>
    <cfRule type="duplicateValues" dxfId="119" priority="147"/>
  </conditionalFormatting>
  <conditionalFormatting sqref="D39">
    <cfRule type="duplicateValues" dxfId="118" priority="148"/>
  </conditionalFormatting>
  <conditionalFormatting sqref="D35">
    <cfRule type="duplicateValues" dxfId="117" priority="139"/>
    <cfRule type="duplicateValues" dxfId="116" priority="140"/>
    <cfRule type="duplicateValues" dxfId="115" priority="141"/>
    <cfRule type="duplicateValues" dxfId="114" priority="142"/>
  </conditionalFormatting>
  <conditionalFormatting sqref="D36">
    <cfRule type="duplicateValues" dxfId="113" priority="135"/>
    <cfRule type="duplicateValues" dxfId="112" priority="136"/>
    <cfRule type="duplicateValues" dxfId="111" priority="137"/>
    <cfRule type="duplicateValues" dxfId="110" priority="138"/>
  </conditionalFormatting>
  <conditionalFormatting sqref="D37">
    <cfRule type="duplicateValues" dxfId="109" priority="131"/>
    <cfRule type="duplicateValues" dxfId="108" priority="132"/>
    <cfRule type="duplicateValues" dxfId="107" priority="133"/>
    <cfRule type="duplicateValues" dxfId="106" priority="134"/>
  </conditionalFormatting>
  <conditionalFormatting sqref="D44">
    <cfRule type="duplicateValues" dxfId="105" priority="125"/>
    <cfRule type="duplicateValues" dxfId="104" priority="126"/>
  </conditionalFormatting>
  <conditionalFormatting sqref="D44">
    <cfRule type="duplicateValues" dxfId="103" priority="127"/>
  </conditionalFormatting>
  <conditionalFormatting sqref="D45">
    <cfRule type="duplicateValues" dxfId="102" priority="128"/>
    <cfRule type="duplicateValues" dxfId="101" priority="129"/>
  </conditionalFormatting>
  <conditionalFormatting sqref="D45">
    <cfRule type="duplicateValues" dxfId="100" priority="130"/>
  </conditionalFormatting>
  <conditionalFormatting sqref="D41">
    <cfRule type="duplicateValues" dxfId="99" priority="121"/>
    <cfRule type="duplicateValues" dxfId="98" priority="122"/>
    <cfRule type="duplicateValues" dxfId="97" priority="123"/>
    <cfRule type="duplicateValues" dxfId="96" priority="124"/>
  </conditionalFormatting>
  <conditionalFormatting sqref="D42">
    <cfRule type="duplicateValues" dxfId="95" priority="117"/>
    <cfRule type="duplicateValues" dxfId="94" priority="118"/>
    <cfRule type="duplicateValues" dxfId="93" priority="119"/>
    <cfRule type="duplicateValues" dxfId="92" priority="120"/>
  </conditionalFormatting>
  <conditionalFormatting sqref="D43">
    <cfRule type="duplicateValues" dxfId="91" priority="113"/>
    <cfRule type="duplicateValues" dxfId="90" priority="114"/>
    <cfRule type="duplicateValues" dxfId="89" priority="115"/>
    <cfRule type="duplicateValues" dxfId="88" priority="116"/>
  </conditionalFormatting>
  <conditionalFormatting sqref="D51">
    <cfRule type="duplicateValues" dxfId="87" priority="107"/>
    <cfRule type="duplicateValues" dxfId="86" priority="108"/>
  </conditionalFormatting>
  <conditionalFormatting sqref="D51">
    <cfRule type="duplicateValues" dxfId="85" priority="109"/>
  </conditionalFormatting>
  <conditionalFormatting sqref="D52">
    <cfRule type="duplicateValues" dxfId="84" priority="110"/>
    <cfRule type="duplicateValues" dxfId="83" priority="111"/>
  </conditionalFormatting>
  <conditionalFormatting sqref="D52">
    <cfRule type="duplicateValues" dxfId="82" priority="112"/>
  </conditionalFormatting>
  <conditionalFormatting sqref="D48">
    <cfRule type="duplicateValues" dxfId="81" priority="103"/>
    <cfRule type="duplicateValues" dxfId="80" priority="104"/>
    <cfRule type="duplicateValues" dxfId="79" priority="105"/>
    <cfRule type="duplicateValues" dxfId="78" priority="106"/>
  </conditionalFormatting>
  <conditionalFormatting sqref="D49">
    <cfRule type="duplicateValues" dxfId="77" priority="99"/>
    <cfRule type="duplicateValues" dxfId="76" priority="100"/>
    <cfRule type="duplicateValues" dxfId="75" priority="101"/>
    <cfRule type="duplicateValues" dxfId="74" priority="102"/>
  </conditionalFormatting>
  <conditionalFormatting sqref="D50">
    <cfRule type="duplicateValues" dxfId="73" priority="95"/>
    <cfRule type="duplicateValues" dxfId="72" priority="96"/>
    <cfRule type="duplicateValues" dxfId="71" priority="97"/>
    <cfRule type="duplicateValues" dxfId="70" priority="98"/>
  </conditionalFormatting>
  <conditionalFormatting sqref="D57">
    <cfRule type="duplicateValues" dxfId="69" priority="89"/>
    <cfRule type="duplicateValues" dxfId="68" priority="90"/>
  </conditionalFormatting>
  <conditionalFormatting sqref="D57">
    <cfRule type="duplicateValues" dxfId="67" priority="91"/>
  </conditionalFormatting>
  <conditionalFormatting sqref="D58">
    <cfRule type="duplicateValues" dxfId="66" priority="92"/>
    <cfRule type="duplicateValues" dxfId="65" priority="93"/>
  </conditionalFormatting>
  <conditionalFormatting sqref="D58">
    <cfRule type="duplicateValues" dxfId="64" priority="94"/>
  </conditionalFormatting>
  <conditionalFormatting sqref="D54">
    <cfRule type="duplicateValues" dxfId="63" priority="85"/>
    <cfRule type="duplicateValues" dxfId="62" priority="86"/>
    <cfRule type="duplicateValues" dxfId="61" priority="87"/>
    <cfRule type="duplicateValues" dxfId="60" priority="88"/>
  </conditionalFormatting>
  <conditionalFormatting sqref="D55">
    <cfRule type="duplicateValues" dxfId="59" priority="81"/>
    <cfRule type="duplicateValues" dxfId="58" priority="82"/>
    <cfRule type="duplicateValues" dxfId="57" priority="83"/>
    <cfRule type="duplicateValues" dxfId="56" priority="84"/>
  </conditionalFormatting>
  <conditionalFormatting sqref="D56">
    <cfRule type="duplicateValues" dxfId="55" priority="77"/>
    <cfRule type="duplicateValues" dxfId="54" priority="78"/>
    <cfRule type="duplicateValues" dxfId="53" priority="79"/>
    <cfRule type="duplicateValues" dxfId="52" priority="80"/>
  </conditionalFormatting>
  <conditionalFormatting sqref="D64">
    <cfRule type="duplicateValues" dxfId="51" priority="71"/>
    <cfRule type="duplicateValues" dxfId="50" priority="72"/>
  </conditionalFormatting>
  <conditionalFormatting sqref="D64">
    <cfRule type="duplicateValues" dxfId="49" priority="73"/>
  </conditionalFormatting>
  <conditionalFormatting sqref="D65">
    <cfRule type="duplicateValues" dxfId="48" priority="74"/>
    <cfRule type="duplicateValues" dxfId="47" priority="75"/>
  </conditionalFormatting>
  <conditionalFormatting sqref="D65">
    <cfRule type="duplicateValues" dxfId="46" priority="76"/>
  </conditionalFormatting>
  <conditionalFormatting sqref="D61">
    <cfRule type="duplicateValues" dxfId="45" priority="67"/>
    <cfRule type="duplicateValues" dxfId="44" priority="68"/>
    <cfRule type="duplicateValues" dxfId="43" priority="69"/>
    <cfRule type="duplicateValues" dxfId="42" priority="70"/>
  </conditionalFormatting>
  <conditionalFormatting sqref="D62">
    <cfRule type="duplicateValues" dxfId="41" priority="63"/>
    <cfRule type="duplicateValues" dxfId="40" priority="64"/>
    <cfRule type="duplicateValues" dxfId="39" priority="65"/>
    <cfRule type="duplicateValues" dxfId="38" priority="66"/>
  </conditionalFormatting>
  <conditionalFormatting sqref="D63">
    <cfRule type="duplicateValues" dxfId="37" priority="59"/>
    <cfRule type="duplicateValues" dxfId="36" priority="60"/>
    <cfRule type="duplicateValues" dxfId="35" priority="61"/>
    <cfRule type="duplicateValues" dxfId="34" priority="62"/>
  </conditionalFormatting>
  <conditionalFormatting sqref="D70">
    <cfRule type="duplicateValues" dxfId="33" priority="53"/>
    <cfRule type="duplicateValues" dxfId="32" priority="54"/>
  </conditionalFormatting>
  <conditionalFormatting sqref="D70">
    <cfRule type="duplicateValues" dxfId="31" priority="55"/>
  </conditionalFormatting>
  <conditionalFormatting sqref="D71">
    <cfRule type="duplicateValues" dxfId="30" priority="56"/>
    <cfRule type="duplicateValues" dxfId="29" priority="57"/>
  </conditionalFormatting>
  <conditionalFormatting sqref="D71">
    <cfRule type="duplicateValues" dxfId="28" priority="58"/>
  </conditionalFormatting>
  <conditionalFormatting sqref="D67">
    <cfRule type="duplicateValues" dxfId="27" priority="49"/>
    <cfRule type="duplicateValues" dxfId="26" priority="50"/>
    <cfRule type="duplicateValues" dxfId="25" priority="51"/>
    <cfRule type="duplicateValues" dxfId="24" priority="52"/>
  </conditionalFormatting>
  <conditionalFormatting sqref="D68">
    <cfRule type="duplicateValues" dxfId="23" priority="45"/>
    <cfRule type="duplicateValues" dxfId="22" priority="46"/>
    <cfRule type="duplicateValues" dxfId="21" priority="47"/>
    <cfRule type="duplicateValues" dxfId="20" priority="48"/>
  </conditionalFormatting>
  <conditionalFormatting sqref="D69">
    <cfRule type="duplicateValues" dxfId="19" priority="41"/>
    <cfRule type="duplicateValues" dxfId="18" priority="42"/>
    <cfRule type="duplicateValues" dxfId="17" priority="43"/>
    <cfRule type="duplicateValues" dxfId="16" priority="44"/>
  </conditionalFormatting>
  <conditionalFormatting sqref="D20">
    <cfRule type="duplicateValues" dxfId="15" priority="33"/>
    <cfRule type="duplicateValues" dxfId="14" priority="34"/>
    <cfRule type="duplicateValues" dxfId="13" priority="35"/>
    <cfRule type="duplicateValues" dxfId="12" priority="36"/>
  </conditionalFormatting>
  <conditionalFormatting sqref="D19">
    <cfRule type="duplicateValues" dxfId="11" priority="25"/>
    <cfRule type="duplicateValues" dxfId="10" priority="26"/>
    <cfRule type="duplicateValues" dxfId="9" priority="27"/>
    <cfRule type="duplicateValues" dxfId="8" priority="28"/>
  </conditionalFormatting>
  <conditionalFormatting sqref="D18">
    <cfRule type="duplicateValues" dxfId="3" priority="189"/>
    <cfRule type="duplicateValues" dxfId="2" priority="190"/>
    <cfRule type="duplicateValues" dxfId="1" priority="191"/>
    <cfRule type="duplicateValues" dxfId="0" priority="19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6" customFormat="1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6" customFormat="1" ht="15.75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45" s="26" customFormat="1" ht="15.75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45" s="26" customFormat="1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9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38" t="s">
        <v>32</v>
      </c>
      <c r="O12" s="138" t="s">
        <v>45</v>
      </c>
      <c r="P12" s="137" t="s">
        <v>31</v>
      </c>
      <c r="Q12" s="136" t="s">
        <v>70</v>
      </c>
      <c r="R12" s="136" t="s">
        <v>71</v>
      </c>
      <c r="S12" s="136" t="s">
        <v>72</v>
      </c>
      <c r="T12" s="136" t="s">
        <v>73</v>
      </c>
      <c r="U12" s="136" t="s">
        <v>74</v>
      </c>
      <c r="V12" s="136" t="s">
        <v>75</v>
      </c>
      <c r="W12" s="13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9"/>
      <c r="C13" s="119"/>
      <c r="D13" s="119"/>
      <c r="E13" s="119"/>
      <c r="F13" s="11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9"/>
      <c r="M13" s="119"/>
      <c r="N13" s="138"/>
      <c r="O13" s="138"/>
      <c r="P13" s="137"/>
      <c r="Q13" s="136" t="s">
        <v>60</v>
      </c>
      <c r="R13" s="136" t="s">
        <v>60</v>
      </c>
      <c r="S13" s="136" t="s">
        <v>60</v>
      </c>
      <c r="T13" s="136" t="s">
        <v>60</v>
      </c>
      <c r="U13" s="136" t="s">
        <v>60</v>
      </c>
      <c r="V13" s="136" t="s">
        <v>60</v>
      </c>
      <c r="W13" s="13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100</v>
      </c>
      <c r="D15" s="91" t="s">
        <v>99</v>
      </c>
      <c r="E15" s="107">
        <v>2026</v>
      </c>
      <c r="F15" s="107">
        <v>2026</v>
      </c>
      <c r="G15" s="108">
        <f>'20.1'!U21/1000</f>
        <v>16.792390000000001</v>
      </c>
      <c r="H15" s="108">
        <f>G15*1.2</f>
        <v>20.150867999999999</v>
      </c>
      <c r="I15" s="108">
        <f>H15*'20.4'!C14/100*'20.4'!D14/100*'20.4'!E14/100*'20.4'!F14/100*'20.4'!G14/100</f>
        <v>28.041308636343878</v>
      </c>
      <c r="J15" s="109">
        <f>'20.2'!M16/1000</f>
        <v>0</v>
      </c>
      <c r="K15" s="108">
        <f>I15+J15</f>
        <v>28.041308636343878</v>
      </c>
      <c r="L15" s="108">
        <v>25.75</v>
      </c>
      <c r="M15" s="110">
        <f>K15-L15</f>
        <v>2.2913086363438779</v>
      </c>
      <c r="N15" s="108">
        <v>0</v>
      </c>
      <c r="O15" s="108">
        <f>H15-N15</f>
        <v>20.150867999999999</v>
      </c>
      <c r="P15" s="108">
        <f>SUM(Q15:W15)</f>
        <v>0.76331822000000005</v>
      </c>
      <c r="Q15" s="111">
        <v>0</v>
      </c>
      <c r="R15" s="112"/>
      <c r="S15" s="112">
        <v>0.76331822000000005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9" t="s">
        <v>48</v>
      </c>
      <c r="C4" s="139"/>
      <c r="D4" s="139"/>
      <c r="E4" s="139"/>
      <c r="F4" s="139"/>
      <c r="G4" s="139"/>
      <c r="H4" s="139"/>
      <c r="I4" s="13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80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0" t="s">
        <v>78</v>
      </c>
      <c r="C8" s="140"/>
      <c r="D8" s="140"/>
      <c r="E8" s="140"/>
      <c r="F8" s="140"/>
      <c r="G8" s="140"/>
      <c r="H8" s="140"/>
      <c r="I8" s="140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1" t="s">
        <v>56</v>
      </c>
      <c r="C10" s="141"/>
      <c r="D10" s="141"/>
      <c r="E10" s="141"/>
      <c r="F10" s="141"/>
      <c r="G10" s="141"/>
      <c r="H10" s="141"/>
      <c r="I10" s="14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2" t="s">
        <v>1</v>
      </c>
      <c r="C12" s="142" t="s">
        <v>49</v>
      </c>
      <c r="D12" s="142" t="s">
        <v>60</v>
      </c>
      <c r="E12" s="142" t="s">
        <v>60</v>
      </c>
      <c r="F12" s="142" t="s">
        <v>60</v>
      </c>
      <c r="G12" s="142" t="s">
        <v>60</v>
      </c>
      <c r="H12" s="142" t="s">
        <v>60</v>
      </c>
      <c r="I12" s="142" t="s">
        <v>60</v>
      </c>
      <c r="J12" s="59"/>
      <c r="K12" s="62"/>
      <c r="L12" s="62"/>
    </row>
    <row r="13" spans="2:12" ht="18.75" x14ac:dyDescent="0.25">
      <c r="B13" s="142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2026-08-04T08:46:53Z</dcterms:modified>
</cp:coreProperties>
</file>